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Undine's Response to Staff's 4th RFI\"/>
    </mc:Choice>
  </mc:AlternateContent>
  <bookViews>
    <workbookView xWindow="0" yWindow="0" windowWidth="19410" windowHeight="7410"/>
  </bookViews>
  <sheets>
    <sheet name="5 Years Alloaction No Cap" sheetId="1" r:id="rId1"/>
  </sheets>
  <definedNames>
    <definedName name="_xlnm.Print_Area" localSheetId="0">'5 Years Alloaction No Cap'!$A$1:$F$41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1" l="1"/>
  <c r="H40" i="1" s="1"/>
  <c r="G36" i="1"/>
  <c r="G40" i="1" s="1"/>
  <c r="H34" i="1"/>
  <c r="G34" i="1"/>
  <c r="H32" i="1"/>
  <c r="G32" i="1"/>
  <c r="H30" i="1"/>
  <c r="G30" i="1"/>
  <c r="D32" i="1" l="1"/>
  <c r="D30" i="1"/>
  <c r="C32" i="1"/>
  <c r="B38" i="1" l="1"/>
  <c r="B40" i="1" s="1"/>
  <c r="C40" i="1" l="1"/>
  <c r="C14" i="1" l="1"/>
  <c r="D14" i="1"/>
  <c r="E14" i="1"/>
  <c r="F14" i="1"/>
  <c r="B14" i="1"/>
  <c r="C22" i="1"/>
  <c r="D22" i="1"/>
  <c r="E22" i="1"/>
  <c r="F22" i="1"/>
  <c r="B22" i="1"/>
  <c r="F24" i="1" l="1"/>
  <c r="F36" i="1" s="1"/>
  <c r="D40" i="1"/>
  <c r="E24" i="1"/>
  <c r="E32" i="1" s="1"/>
  <c r="D24" i="1"/>
  <c r="C24" i="1"/>
  <c r="B24" i="1"/>
  <c r="F30" i="1" l="1"/>
  <c r="F32" i="1"/>
  <c r="F34" i="1"/>
  <c r="E34" i="1"/>
  <c r="E36" i="1"/>
  <c r="E30" i="1"/>
  <c r="E40" i="1" s="1"/>
  <c r="F40" i="1" l="1"/>
</calcChain>
</file>

<file path=xl/sharedStrings.xml><?xml version="1.0" encoding="utf-8"?>
<sst xmlns="http://schemas.openxmlformats.org/spreadsheetml/2006/main" count="27" uniqueCount="27">
  <si>
    <t>Orbit-W</t>
  </si>
  <si>
    <t>Orbit-S</t>
  </si>
  <si>
    <t>Suburban-W</t>
  </si>
  <si>
    <t>EMCAD-S</t>
  </si>
  <si>
    <t>Sugartree-S</t>
  </si>
  <si>
    <t>Community-W</t>
  </si>
  <si>
    <t>Consumers-W</t>
  </si>
  <si>
    <t>Gulf Coast-W</t>
  </si>
  <si>
    <t>Gulf Coast-S</t>
  </si>
  <si>
    <t>Greenshores-W</t>
  </si>
  <si>
    <t>Greenshores-S</t>
  </si>
  <si>
    <t>Chuck Bell-W</t>
  </si>
  <si>
    <t>Bolivar-S</t>
  </si>
  <si>
    <t>Total Sewer ERCs</t>
  </si>
  <si>
    <t>Total ERCs</t>
  </si>
  <si>
    <t>Undine</t>
  </si>
  <si>
    <t>Total Water ERCs</t>
  </si>
  <si>
    <t>Corporate Overhead</t>
  </si>
  <si>
    <t>Water</t>
  </si>
  <si>
    <t>Sewer</t>
  </si>
  <si>
    <t>Greenshores Water</t>
  </si>
  <si>
    <t>Greenshores Sewer</t>
  </si>
  <si>
    <t>Unallocated</t>
  </si>
  <si>
    <t>Total</t>
  </si>
  <si>
    <t>Test Year Ended</t>
  </si>
  <si>
    <t>For the Years 2015 - Test Year Ended September 30, 2019</t>
  </si>
  <si>
    <t>Allocation of Corporate Overhead Using ERCs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</si>
</sst>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164" fontId="0" fillId="0" borderId="2" xfId="1" applyNumberFormat="1" applyFont="1" applyBorder="1"/>
    <xf numFmtId="164" fontId="2" fillId="0" borderId="3" xfId="1" applyNumberFormat="1" applyFont="1" applyBorder="1"/>
    <xf numFmtId="164" fontId="0" fillId="0" borderId="0" xfId="1" applyNumberFormat="1" applyFont="1"/>
    <xf numFmtId="164" fontId="0" fillId="0" borderId="0" xfId="1" applyNumberFormat="1" applyFont="1" applyBorder="1"/>
    <xf numFmtId="43" fontId="0" fillId="0" borderId="0" xfId="1" applyFont="1"/>
    <xf numFmtId="1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3" xfId="2" applyFont="1" applyBorder="1"/>
    <xf numFmtId="10" fontId="0" fillId="0" borderId="0" xfId="3" applyNumberFormat="1" applyFont="1"/>
    <xf numFmtId="10" fontId="2" fillId="0" borderId="0" xfId="3" applyNumberFormat="1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workbookViewId="0">
      <selection activeCell="H37" sqref="H37"/>
    </sheetView>
  </sheetViews>
  <sheetFormatPr defaultRowHeight="15" x14ac:dyDescent="0.25"/>
  <cols>
    <col min="1" max="1" width="21" customWidth="1"/>
    <col min="2" max="2" width="11.5703125" bestFit="1" customWidth="1"/>
    <col min="3" max="3" width="12.5703125" bestFit="1" customWidth="1"/>
    <col min="4" max="4" width="14.28515625" bestFit="1" customWidth="1"/>
    <col min="5" max="5" width="17" bestFit="1" customWidth="1"/>
    <col min="6" max="6" width="14.85546875" customWidth="1"/>
  </cols>
  <sheetData>
    <row r="1" spans="1:7" ht="18" x14ac:dyDescent="0.25">
      <c r="A1" s="14" t="s">
        <v>15</v>
      </c>
      <c r="B1" s="14"/>
      <c r="C1" s="14"/>
      <c r="D1" s="14"/>
      <c r="E1" s="14"/>
      <c r="F1" s="14"/>
    </row>
    <row r="2" spans="1:7" ht="18" x14ac:dyDescent="0.25">
      <c r="A2" s="14" t="s">
        <v>26</v>
      </c>
      <c r="B2" s="14"/>
      <c r="C2" s="14"/>
      <c r="D2" s="14"/>
      <c r="E2" s="14"/>
      <c r="F2" s="14"/>
    </row>
    <row r="3" spans="1:7" ht="18" x14ac:dyDescent="0.25">
      <c r="A3" s="15" t="s">
        <v>25</v>
      </c>
      <c r="B3" s="15"/>
      <c r="C3" s="15"/>
      <c r="D3" s="15"/>
      <c r="E3" s="15"/>
      <c r="F3" s="15"/>
    </row>
    <row r="4" spans="1:7" x14ac:dyDescent="0.25">
      <c r="F4" s="9" t="s">
        <v>24</v>
      </c>
    </row>
    <row r="5" spans="1:7" x14ac:dyDescent="0.25">
      <c r="B5" s="1">
        <v>2015</v>
      </c>
      <c r="C5" s="1">
        <v>2016</v>
      </c>
      <c r="D5" s="1">
        <v>2017</v>
      </c>
      <c r="E5" s="1">
        <v>2018</v>
      </c>
      <c r="F5" s="8">
        <v>43738</v>
      </c>
    </row>
    <row r="6" spans="1:7" x14ac:dyDescent="0.25">
      <c r="G6" s="5"/>
    </row>
    <row r="7" spans="1:7" x14ac:dyDescent="0.25">
      <c r="A7" s="2" t="s">
        <v>0</v>
      </c>
      <c r="B7" s="5">
        <v>0</v>
      </c>
      <c r="C7" s="5">
        <v>0</v>
      </c>
      <c r="D7" s="5">
        <v>1776</v>
      </c>
      <c r="E7" s="5">
        <v>2015.5</v>
      </c>
      <c r="F7" s="5">
        <v>2075.5</v>
      </c>
    </row>
    <row r="8" spans="1:7" x14ac:dyDescent="0.25">
      <c r="A8" s="2" t="s">
        <v>2</v>
      </c>
      <c r="B8" s="5">
        <v>0</v>
      </c>
      <c r="C8" s="5">
        <v>0</v>
      </c>
      <c r="D8" s="5">
        <v>0</v>
      </c>
      <c r="E8" s="5">
        <v>1382</v>
      </c>
      <c r="F8" s="5">
        <v>1411</v>
      </c>
    </row>
    <row r="9" spans="1:7" x14ac:dyDescent="0.25">
      <c r="A9" s="2" t="s">
        <v>5</v>
      </c>
      <c r="B9" s="5">
        <v>0</v>
      </c>
      <c r="C9" s="5">
        <v>0</v>
      </c>
      <c r="D9" s="5">
        <v>0</v>
      </c>
      <c r="E9" s="5">
        <v>228</v>
      </c>
      <c r="F9" s="5">
        <v>218</v>
      </c>
    </row>
    <row r="10" spans="1:7" x14ac:dyDescent="0.25">
      <c r="A10" s="2" t="s">
        <v>6</v>
      </c>
      <c r="B10" s="5">
        <v>0</v>
      </c>
      <c r="C10" s="5">
        <v>0</v>
      </c>
      <c r="D10" s="5">
        <v>0</v>
      </c>
      <c r="E10" s="5">
        <v>1814</v>
      </c>
      <c r="F10" s="5">
        <v>1786</v>
      </c>
    </row>
    <row r="11" spans="1:7" x14ac:dyDescent="0.25">
      <c r="A11" s="2" t="s">
        <v>7</v>
      </c>
      <c r="B11" s="5">
        <v>0</v>
      </c>
      <c r="C11" s="5">
        <v>0</v>
      </c>
      <c r="D11" s="5">
        <v>0</v>
      </c>
      <c r="E11" s="5">
        <v>586</v>
      </c>
      <c r="F11" s="5">
        <v>628</v>
      </c>
    </row>
    <row r="12" spans="1:7" x14ac:dyDescent="0.25">
      <c r="A12" s="2" t="s">
        <v>9</v>
      </c>
      <c r="B12" s="5">
        <v>0</v>
      </c>
      <c r="C12" s="5">
        <v>0</v>
      </c>
      <c r="D12" s="5">
        <v>0</v>
      </c>
      <c r="E12" s="5">
        <v>323</v>
      </c>
      <c r="F12" s="5">
        <v>329.5</v>
      </c>
    </row>
    <row r="13" spans="1:7" x14ac:dyDescent="0.25">
      <c r="A13" s="2" t="s">
        <v>11</v>
      </c>
      <c r="B13" s="5">
        <v>0</v>
      </c>
      <c r="C13" s="5">
        <v>0</v>
      </c>
      <c r="D13" s="5">
        <v>0</v>
      </c>
      <c r="E13" s="5">
        <v>0</v>
      </c>
      <c r="F13" s="5">
        <v>339</v>
      </c>
    </row>
    <row r="14" spans="1:7" x14ac:dyDescent="0.25">
      <c r="A14" s="2" t="s">
        <v>16</v>
      </c>
      <c r="B14" s="3">
        <f>SUM(B7:B13)</f>
        <v>0</v>
      </c>
      <c r="C14" s="3">
        <f t="shared" ref="C14:F14" si="0">SUM(C7:C13)</f>
        <v>0</v>
      </c>
      <c r="D14" s="3">
        <f t="shared" si="0"/>
        <v>1776</v>
      </c>
      <c r="E14" s="3">
        <f t="shared" si="0"/>
        <v>6348.5</v>
      </c>
      <c r="F14" s="3">
        <f t="shared" si="0"/>
        <v>6787</v>
      </c>
    </row>
    <row r="15" spans="1:7" x14ac:dyDescent="0.25">
      <c r="A15" s="2"/>
      <c r="B15" s="6"/>
      <c r="C15" s="6"/>
      <c r="D15" s="6"/>
      <c r="E15" s="6"/>
      <c r="F15" s="6"/>
    </row>
    <row r="16" spans="1:7" x14ac:dyDescent="0.25">
      <c r="A16" s="2" t="s">
        <v>3</v>
      </c>
      <c r="B16" s="5">
        <v>0</v>
      </c>
      <c r="C16" s="5">
        <v>351</v>
      </c>
      <c r="D16" s="5">
        <v>352</v>
      </c>
      <c r="E16" s="5">
        <v>361</v>
      </c>
      <c r="F16" s="5">
        <v>369</v>
      </c>
    </row>
    <row r="17" spans="1:8" x14ac:dyDescent="0.25">
      <c r="A17" s="2" t="s">
        <v>4</v>
      </c>
      <c r="B17" s="5">
        <v>0</v>
      </c>
      <c r="C17" s="5">
        <v>0</v>
      </c>
      <c r="D17" s="5">
        <v>110</v>
      </c>
      <c r="E17" s="5">
        <v>131</v>
      </c>
      <c r="F17" s="5">
        <v>144</v>
      </c>
    </row>
    <row r="18" spans="1:8" x14ac:dyDescent="0.25">
      <c r="A18" s="2" t="s">
        <v>1</v>
      </c>
      <c r="B18" s="5">
        <v>0</v>
      </c>
      <c r="C18" s="5">
        <v>0</v>
      </c>
      <c r="D18" s="5">
        <v>171</v>
      </c>
      <c r="E18" s="5">
        <v>165</v>
      </c>
      <c r="F18" s="5">
        <v>166</v>
      </c>
    </row>
    <row r="19" spans="1:8" x14ac:dyDescent="0.25">
      <c r="A19" s="2" t="s">
        <v>8</v>
      </c>
      <c r="B19" s="5">
        <v>0</v>
      </c>
      <c r="C19" s="5">
        <v>0</v>
      </c>
      <c r="D19" s="5">
        <v>0</v>
      </c>
      <c r="E19" s="5">
        <v>529</v>
      </c>
      <c r="F19" s="5">
        <v>563</v>
      </c>
    </row>
    <row r="20" spans="1:8" x14ac:dyDescent="0.25">
      <c r="A20" s="2" t="s">
        <v>10</v>
      </c>
      <c r="B20" s="5">
        <v>0</v>
      </c>
      <c r="C20" s="5">
        <v>0</v>
      </c>
      <c r="D20" s="5">
        <v>0</v>
      </c>
      <c r="E20" s="5">
        <v>229</v>
      </c>
      <c r="F20" s="5">
        <v>250.5</v>
      </c>
    </row>
    <row r="21" spans="1:8" x14ac:dyDescent="0.25">
      <c r="A21" s="2" t="s">
        <v>12</v>
      </c>
      <c r="B21" s="5">
        <v>0</v>
      </c>
      <c r="C21" s="5">
        <v>0</v>
      </c>
      <c r="D21" s="5">
        <v>0</v>
      </c>
      <c r="E21" s="5">
        <v>0</v>
      </c>
      <c r="F21" s="5">
        <v>793</v>
      </c>
    </row>
    <row r="22" spans="1:8" x14ac:dyDescent="0.25">
      <c r="A22" s="2" t="s">
        <v>13</v>
      </c>
      <c r="B22" s="3">
        <f>SUM(B16:B21)</f>
        <v>0</v>
      </c>
      <c r="C22" s="3">
        <f t="shared" ref="C22:F22" si="1">SUM(C16:C21)</f>
        <v>351</v>
      </c>
      <c r="D22" s="3">
        <f t="shared" si="1"/>
        <v>633</v>
      </c>
      <c r="E22" s="3">
        <f t="shared" si="1"/>
        <v>1415</v>
      </c>
      <c r="F22" s="3">
        <f t="shared" si="1"/>
        <v>2285.5</v>
      </c>
    </row>
    <row r="23" spans="1:8" x14ac:dyDescent="0.25">
      <c r="A23" s="2"/>
    </row>
    <row r="24" spans="1:8" ht="15.75" thickBot="1" x14ac:dyDescent="0.3">
      <c r="A24" s="2" t="s">
        <v>14</v>
      </c>
      <c r="B24" s="4">
        <f>+B14+B22</f>
        <v>0</v>
      </c>
      <c r="C24" s="4">
        <f>+C14+C22</f>
        <v>351</v>
      </c>
      <c r="D24" s="4">
        <f t="shared" ref="D24:F24" si="2">+D14+D22</f>
        <v>2409</v>
      </c>
      <c r="E24" s="4">
        <f t="shared" si="2"/>
        <v>7763.5</v>
      </c>
      <c r="F24" s="4">
        <f t="shared" si="2"/>
        <v>9072.5</v>
      </c>
    </row>
    <row r="25" spans="1:8" x14ac:dyDescent="0.25">
      <c r="A25" s="2"/>
    </row>
    <row r="28" spans="1:8" x14ac:dyDescent="0.25">
      <c r="A28" s="2" t="s">
        <v>17</v>
      </c>
      <c r="B28" s="10">
        <v>31431.53</v>
      </c>
      <c r="C28" s="10">
        <v>905549.68</v>
      </c>
      <c r="D28" s="10">
        <v>3667386.83</v>
      </c>
      <c r="E28" s="10">
        <v>2791873.69</v>
      </c>
      <c r="F28" s="10">
        <v>2638294.38</v>
      </c>
    </row>
    <row r="30" spans="1:8" x14ac:dyDescent="0.25">
      <c r="A30" t="s">
        <v>18</v>
      </c>
      <c r="B30" s="7">
        <v>0</v>
      </c>
      <c r="C30" s="7">
        <v>0</v>
      </c>
      <c r="D30" s="7">
        <f>+D28*D14/D24</f>
        <v>2703727.2769115814</v>
      </c>
      <c r="E30" s="7">
        <f>+E28*(E14-E12)/E24</f>
        <v>2166862.2295478843</v>
      </c>
      <c r="F30" s="7">
        <f>+F28*(F14-F12)/F24</f>
        <v>1877849.0999007989</v>
      </c>
      <c r="G30" s="12">
        <f>+F30/F28</f>
        <v>0.71176632681179386</v>
      </c>
      <c r="H30" s="12">
        <f>(+F14-F12)/F24</f>
        <v>0.71176632681179386</v>
      </c>
    </row>
    <row r="31" spans="1:8" x14ac:dyDescent="0.25">
      <c r="B31" s="7"/>
      <c r="C31" s="7"/>
      <c r="D31" s="7"/>
      <c r="E31" s="7"/>
      <c r="F31" s="7"/>
    </row>
    <row r="32" spans="1:8" x14ac:dyDescent="0.25">
      <c r="A32" t="s">
        <v>19</v>
      </c>
      <c r="B32" s="7">
        <v>0</v>
      </c>
      <c r="C32" s="7">
        <f>+C28*C16/C24</f>
        <v>905549.68</v>
      </c>
      <c r="D32" s="7">
        <f>+D28*D22/D24</f>
        <v>963659.55308841832</v>
      </c>
      <c r="E32" s="7">
        <f>+E28*(E22-E20)/E24</f>
        <v>426503.79292071878</v>
      </c>
      <c r="F32" s="7">
        <f>+F28*(F22-F20)/F24</f>
        <v>591780.5525819785</v>
      </c>
      <c r="G32" s="12">
        <f>+F32/F28</f>
        <v>0.22430421603747588</v>
      </c>
      <c r="H32" s="12">
        <f>+(F22-F20)/F24</f>
        <v>0.22430421603747588</v>
      </c>
    </row>
    <row r="33" spans="1:8" x14ac:dyDescent="0.25">
      <c r="B33" s="7"/>
      <c r="C33" s="7"/>
      <c r="D33" s="7"/>
      <c r="E33" s="7"/>
      <c r="F33" s="7"/>
    </row>
    <row r="34" spans="1:8" x14ac:dyDescent="0.25">
      <c r="A34" t="s">
        <v>20</v>
      </c>
      <c r="B34" s="7">
        <v>0</v>
      </c>
      <c r="C34" s="7">
        <v>0</v>
      </c>
      <c r="D34" s="7">
        <v>0</v>
      </c>
      <c r="E34" s="7">
        <f>+E28*E12/E24</f>
        <v>116155.75473304566</v>
      </c>
      <c r="F34" s="7">
        <f>+F28*F12/F24</f>
        <v>95819.013305042696</v>
      </c>
      <c r="G34" s="12">
        <f>+F34/F28</f>
        <v>3.631854505373381E-2</v>
      </c>
      <c r="H34" s="12">
        <f>+F12/F24</f>
        <v>3.631854505373381E-2</v>
      </c>
    </row>
    <row r="35" spans="1:8" x14ac:dyDescent="0.25">
      <c r="B35" s="7"/>
      <c r="C35" s="7"/>
      <c r="D35" s="7"/>
      <c r="E35" s="7"/>
      <c r="F35" s="7"/>
    </row>
    <row r="36" spans="1:8" x14ac:dyDescent="0.25">
      <c r="A36" t="s">
        <v>21</v>
      </c>
      <c r="B36" s="7">
        <v>0</v>
      </c>
      <c r="C36" s="7">
        <v>0</v>
      </c>
      <c r="D36" s="7">
        <v>0</v>
      </c>
      <c r="E36" s="7">
        <f>+E28*E20/E24</f>
        <v>82351.912798351259</v>
      </c>
      <c r="F36" s="7">
        <f>+F28*F20/F24</f>
        <v>72845.714212179664</v>
      </c>
      <c r="G36" s="12">
        <f>+F36/F28</f>
        <v>2.7610912096996419E-2</v>
      </c>
      <c r="H36" s="12">
        <f>+F20/F24</f>
        <v>2.7610912096996419E-2</v>
      </c>
    </row>
    <row r="37" spans="1:8" x14ac:dyDescent="0.25">
      <c r="B37" s="7"/>
      <c r="C37" s="7"/>
      <c r="D37" s="7"/>
      <c r="E37" s="7"/>
      <c r="F37" s="7"/>
    </row>
    <row r="38" spans="1:8" x14ac:dyDescent="0.25">
      <c r="A38" t="s">
        <v>22</v>
      </c>
      <c r="B38" s="7">
        <f>+B28</f>
        <v>31431.53</v>
      </c>
      <c r="C38" s="7">
        <v>0</v>
      </c>
      <c r="D38" s="7">
        <v>0</v>
      </c>
      <c r="E38" s="7">
        <v>0</v>
      </c>
      <c r="F38" s="7">
        <v>0</v>
      </c>
    </row>
    <row r="39" spans="1:8" x14ac:dyDescent="0.25">
      <c r="B39" s="7"/>
      <c r="C39" s="7"/>
      <c r="D39" s="7"/>
      <c r="E39" s="7"/>
      <c r="F39" s="7"/>
    </row>
    <row r="40" spans="1:8" ht="15.75" thickBot="1" x14ac:dyDescent="0.3">
      <c r="A40" t="s">
        <v>23</v>
      </c>
      <c r="B40" s="11">
        <f>SUM(B30:B39)</f>
        <v>31431.53</v>
      </c>
      <c r="C40" s="11">
        <f t="shared" ref="C40:F40" si="3">SUM(C30:C39)</f>
        <v>905549.68</v>
      </c>
      <c r="D40" s="11">
        <f t="shared" si="3"/>
        <v>3667386.8299999996</v>
      </c>
      <c r="E40" s="11">
        <f t="shared" si="3"/>
        <v>2791873.69</v>
      </c>
      <c r="F40" s="11">
        <f t="shared" si="3"/>
        <v>2638294.38</v>
      </c>
      <c r="G40" s="13">
        <f>SUM(G29:G39)</f>
        <v>0.99999999999999989</v>
      </c>
      <c r="H40" s="13">
        <f>SUM(H29:H39)</f>
        <v>0.99999999999999989</v>
      </c>
    </row>
  </sheetData>
  <mergeCells count="3">
    <mergeCell ref="A1:F1"/>
    <mergeCell ref="A2:F2"/>
    <mergeCell ref="A3:F3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 Years Alloaction No Cap</vt:lpstr>
      <vt:lpstr>'5 Years Alloaction No Cap'!Print_Area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cp:lastPrinted>2020-05-10T16:42:28Z</cp:lastPrinted>
  <dcterms:created xsi:type="dcterms:W3CDTF">2020-04-28T23:41:57Z</dcterms:created>
  <dcterms:modified xsi:type="dcterms:W3CDTF">2020-05-10T16:42:48Z</dcterms:modified>
</cp:coreProperties>
</file>